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1"/>
  </bookViews>
  <sheets>
    <sheet name="за 7 мес. 2016" sheetId="5" r:id="rId1"/>
    <sheet name="за 8 мес. 2016" sheetId="6" r:id="rId2"/>
  </sheets>
  <definedNames>
    <definedName name="_xlnm.Print_Area" localSheetId="0">'за 7 мес. 2016'!$A$1:$E$28</definedName>
    <definedName name="_xlnm.Print_Area" localSheetId="1">'за 8 мес. 2016'!$A$1:$E$29</definedName>
  </definedNames>
  <calcPr calcId="125725"/>
</workbook>
</file>

<file path=xl/calcChain.xml><?xml version="1.0" encoding="utf-8"?>
<calcChain xmlns="http://schemas.openxmlformats.org/spreadsheetml/2006/main">
  <c r="E6" i="6"/>
  <c r="E7"/>
  <c r="E8"/>
  <c r="E9"/>
  <c r="E10"/>
  <c r="E11"/>
  <c r="E12"/>
  <c r="E13"/>
  <c r="E14"/>
  <c r="E15"/>
  <c r="E16"/>
  <c r="E17"/>
  <c r="E18"/>
  <c r="E19"/>
  <c r="E20"/>
  <c r="E21"/>
  <c r="D22"/>
  <c r="C22"/>
  <c r="E22" l="1"/>
  <c r="D7" i="5"/>
  <c r="D21" s="1"/>
  <c r="C21"/>
  <c r="E20"/>
  <c r="E19"/>
  <c r="E18"/>
  <c r="E17"/>
  <c r="E16"/>
  <c r="E15"/>
  <c r="E14"/>
  <c r="E13"/>
  <c r="E12"/>
  <c r="E11"/>
  <c r="E10"/>
  <c r="E9"/>
  <c r="E8"/>
  <c r="E7"/>
  <c r="E6"/>
  <c r="E21" l="1"/>
</calcChain>
</file>

<file path=xl/sharedStrings.xml><?xml version="1.0" encoding="utf-8"?>
<sst xmlns="http://schemas.openxmlformats.org/spreadsheetml/2006/main" count="59" uniqueCount="34">
  <si>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</si>
  <si>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</si>
  <si>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</si>
  <si>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</si>
  <si>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</si>
  <si>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</si>
  <si>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</si>
  <si>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</si>
  <si>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</si>
  <si>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</si>
  <si>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</si>
  <si>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</si>
  <si>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</si>
  <si>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</si>
  <si>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</si>
  <si>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</si>
  <si>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</si>
  <si>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</si>
  <si>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</si>
  <si>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</si>
  <si>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</si>
  <si>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</si>
  <si>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</si>
  <si>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</si>
  <si>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Бюджетные ассигнования на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</si>
  <si>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</si>
  <si>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</si>
  <si>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В.В. Костюков</t>
  </si>
  <si>
    <t>за семь месяцев 2016 года</t>
  </si>
  <si>
    <t>за восемь месяцев 2016 года</t>
  </si>
  <si>
    <t>Заместитель главы администрации</t>
  </si>
  <si>
    <t>комитета финансов и бюджета</t>
  </si>
  <si>
    <t xml:space="preserve">города Ставрополя, руководитель </t>
  </si>
  <si>
    <t>Контрольно-счетная палата города Ставрополя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</si>
</sst>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</cellStyleXfs>
  <cellXfs count="43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8"/>
  <sheetViews>
    <sheetView topLeftCell="A10" zoomScaleNormal="100" workbookViewId="0">
      <selection activeCell="D7" sqref="D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6" width="18.6640625" style="1" customWidth="1"/>
    <col min="7" max="177" width="7.88671875" style="1" customWidth="1"/>
    <col min="178" max="234" width="8.88671875" style="1"/>
    <col min="235" max="235" width="4.88671875" style="1" customWidth="1"/>
    <col min="236" max="236" width="41.44140625" style="1" customWidth="1"/>
    <col min="237" max="237" width="17.33203125" style="1" customWidth="1"/>
    <col min="238" max="239" width="0" style="1" hidden="1" customWidth="1"/>
    <col min="240" max="240" width="17.33203125" style="1" customWidth="1"/>
    <col min="241" max="242" width="18.6640625" style="1" customWidth="1"/>
    <col min="243" max="243" width="12.5546875" style="1" customWidth="1"/>
    <col min="244" max="433" width="7.88671875" style="1" customWidth="1"/>
    <col min="434" max="490" width="8.88671875" style="1"/>
    <col min="491" max="491" width="4.88671875" style="1" customWidth="1"/>
    <col min="492" max="492" width="41.44140625" style="1" customWidth="1"/>
    <col min="493" max="493" width="17.33203125" style="1" customWidth="1"/>
    <col min="494" max="495" width="0" style="1" hidden="1" customWidth="1"/>
    <col min="496" max="496" width="17.33203125" style="1" customWidth="1"/>
    <col min="497" max="498" width="18.6640625" style="1" customWidth="1"/>
    <col min="499" max="499" width="12.5546875" style="1" customWidth="1"/>
    <col min="500" max="689" width="7.88671875" style="1" customWidth="1"/>
    <col min="690" max="746" width="8.88671875" style="1"/>
    <col min="747" max="747" width="4.88671875" style="1" customWidth="1"/>
    <col min="748" max="748" width="41.44140625" style="1" customWidth="1"/>
    <col min="749" max="749" width="17.33203125" style="1" customWidth="1"/>
    <col min="750" max="751" width="0" style="1" hidden="1" customWidth="1"/>
    <col min="752" max="752" width="17.33203125" style="1" customWidth="1"/>
    <col min="753" max="754" width="18.6640625" style="1" customWidth="1"/>
    <col min="755" max="755" width="12.5546875" style="1" customWidth="1"/>
    <col min="756" max="945" width="7.88671875" style="1" customWidth="1"/>
    <col min="946" max="1002" width="8.88671875" style="1"/>
    <col min="1003" max="1003" width="4.88671875" style="1" customWidth="1"/>
    <col min="1004" max="1004" width="41.44140625" style="1" customWidth="1"/>
    <col min="1005" max="1005" width="17.33203125" style="1" customWidth="1"/>
    <col min="1006" max="1007" width="0" style="1" hidden="1" customWidth="1"/>
    <col min="1008" max="1008" width="17.33203125" style="1" customWidth="1"/>
    <col min="1009" max="1010" width="18.6640625" style="1" customWidth="1"/>
    <col min="1011" max="1011" width="12.5546875" style="1" customWidth="1"/>
    <col min="1012" max="1201" width="7.88671875" style="1" customWidth="1"/>
    <col min="1202" max="1258" width="8.88671875" style="1"/>
    <col min="1259" max="1259" width="4.88671875" style="1" customWidth="1"/>
    <col min="1260" max="1260" width="41.44140625" style="1" customWidth="1"/>
    <col min="1261" max="1261" width="17.33203125" style="1" customWidth="1"/>
    <col min="1262" max="1263" width="0" style="1" hidden="1" customWidth="1"/>
    <col min="1264" max="1264" width="17.33203125" style="1" customWidth="1"/>
    <col min="1265" max="1266" width="18.6640625" style="1" customWidth="1"/>
    <col min="1267" max="1267" width="12.5546875" style="1" customWidth="1"/>
    <col min="1268" max="1457" width="7.88671875" style="1" customWidth="1"/>
    <col min="1458" max="1514" width="8.88671875" style="1"/>
    <col min="1515" max="1515" width="4.88671875" style="1" customWidth="1"/>
    <col min="1516" max="1516" width="41.44140625" style="1" customWidth="1"/>
    <col min="1517" max="1517" width="17.33203125" style="1" customWidth="1"/>
    <col min="1518" max="1519" width="0" style="1" hidden="1" customWidth="1"/>
    <col min="1520" max="1520" width="17.33203125" style="1" customWidth="1"/>
    <col min="1521" max="1522" width="18.6640625" style="1" customWidth="1"/>
    <col min="1523" max="1523" width="12.5546875" style="1" customWidth="1"/>
    <col min="1524" max="1713" width="7.88671875" style="1" customWidth="1"/>
    <col min="1714" max="1770" width="8.88671875" style="1"/>
    <col min="1771" max="1771" width="4.88671875" style="1" customWidth="1"/>
    <col min="1772" max="1772" width="41.44140625" style="1" customWidth="1"/>
    <col min="1773" max="1773" width="17.33203125" style="1" customWidth="1"/>
    <col min="1774" max="1775" width="0" style="1" hidden="1" customWidth="1"/>
    <col min="1776" max="1776" width="17.33203125" style="1" customWidth="1"/>
    <col min="1777" max="1778" width="18.6640625" style="1" customWidth="1"/>
    <col min="1779" max="1779" width="12.5546875" style="1" customWidth="1"/>
    <col min="1780" max="1969" width="7.88671875" style="1" customWidth="1"/>
    <col min="1970" max="2026" width="8.88671875" style="1"/>
    <col min="2027" max="2027" width="4.88671875" style="1" customWidth="1"/>
    <col min="2028" max="2028" width="41.44140625" style="1" customWidth="1"/>
    <col min="2029" max="2029" width="17.33203125" style="1" customWidth="1"/>
    <col min="2030" max="2031" width="0" style="1" hidden="1" customWidth="1"/>
    <col min="2032" max="2032" width="17.33203125" style="1" customWidth="1"/>
    <col min="2033" max="2034" width="18.6640625" style="1" customWidth="1"/>
    <col min="2035" max="2035" width="12.5546875" style="1" customWidth="1"/>
    <col min="2036" max="2225" width="7.88671875" style="1" customWidth="1"/>
    <col min="2226" max="2282" width="8.88671875" style="1"/>
    <col min="2283" max="2283" width="4.88671875" style="1" customWidth="1"/>
    <col min="2284" max="2284" width="41.44140625" style="1" customWidth="1"/>
    <col min="2285" max="2285" width="17.33203125" style="1" customWidth="1"/>
    <col min="2286" max="2287" width="0" style="1" hidden="1" customWidth="1"/>
    <col min="2288" max="2288" width="17.33203125" style="1" customWidth="1"/>
    <col min="2289" max="2290" width="18.6640625" style="1" customWidth="1"/>
    <col min="2291" max="2291" width="12.5546875" style="1" customWidth="1"/>
    <col min="2292" max="2481" width="7.88671875" style="1" customWidth="1"/>
    <col min="2482" max="2538" width="8.88671875" style="1"/>
    <col min="2539" max="2539" width="4.88671875" style="1" customWidth="1"/>
    <col min="2540" max="2540" width="41.44140625" style="1" customWidth="1"/>
    <col min="2541" max="2541" width="17.33203125" style="1" customWidth="1"/>
    <col min="2542" max="2543" width="0" style="1" hidden="1" customWidth="1"/>
    <col min="2544" max="2544" width="17.33203125" style="1" customWidth="1"/>
    <col min="2545" max="2546" width="18.6640625" style="1" customWidth="1"/>
    <col min="2547" max="2547" width="12.5546875" style="1" customWidth="1"/>
    <col min="2548" max="2737" width="7.88671875" style="1" customWidth="1"/>
    <col min="2738" max="2794" width="8.88671875" style="1"/>
    <col min="2795" max="2795" width="4.88671875" style="1" customWidth="1"/>
    <col min="2796" max="2796" width="41.44140625" style="1" customWidth="1"/>
    <col min="2797" max="2797" width="17.33203125" style="1" customWidth="1"/>
    <col min="2798" max="2799" width="0" style="1" hidden="1" customWidth="1"/>
    <col min="2800" max="2800" width="17.33203125" style="1" customWidth="1"/>
    <col min="2801" max="2802" width="18.6640625" style="1" customWidth="1"/>
    <col min="2803" max="2803" width="12.5546875" style="1" customWidth="1"/>
    <col min="2804" max="2993" width="7.88671875" style="1" customWidth="1"/>
    <col min="2994" max="3050" width="8.88671875" style="1"/>
    <col min="3051" max="3051" width="4.88671875" style="1" customWidth="1"/>
    <col min="3052" max="3052" width="41.44140625" style="1" customWidth="1"/>
    <col min="3053" max="3053" width="17.33203125" style="1" customWidth="1"/>
    <col min="3054" max="3055" width="0" style="1" hidden="1" customWidth="1"/>
    <col min="3056" max="3056" width="17.33203125" style="1" customWidth="1"/>
    <col min="3057" max="3058" width="18.6640625" style="1" customWidth="1"/>
    <col min="3059" max="3059" width="12.5546875" style="1" customWidth="1"/>
    <col min="3060" max="3249" width="7.88671875" style="1" customWidth="1"/>
    <col min="3250" max="3306" width="8.88671875" style="1"/>
    <col min="3307" max="3307" width="4.88671875" style="1" customWidth="1"/>
    <col min="3308" max="3308" width="41.44140625" style="1" customWidth="1"/>
    <col min="3309" max="3309" width="17.33203125" style="1" customWidth="1"/>
    <col min="3310" max="3311" width="0" style="1" hidden="1" customWidth="1"/>
    <col min="3312" max="3312" width="17.33203125" style="1" customWidth="1"/>
    <col min="3313" max="3314" width="18.6640625" style="1" customWidth="1"/>
    <col min="3315" max="3315" width="12.5546875" style="1" customWidth="1"/>
    <col min="3316" max="3505" width="7.88671875" style="1" customWidth="1"/>
    <col min="3506" max="3562" width="8.88671875" style="1"/>
    <col min="3563" max="3563" width="4.88671875" style="1" customWidth="1"/>
    <col min="3564" max="3564" width="41.44140625" style="1" customWidth="1"/>
    <col min="3565" max="3565" width="17.33203125" style="1" customWidth="1"/>
    <col min="3566" max="3567" width="0" style="1" hidden="1" customWidth="1"/>
    <col min="3568" max="3568" width="17.33203125" style="1" customWidth="1"/>
    <col min="3569" max="3570" width="18.6640625" style="1" customWidth="1"/>
    <col min="3571" max="3571" width="12.5546875" style="1" customWidth="1"/>
    <col min="3572" max="3761" width="7.88671875" style="1" customWidth="1"/>
    <col min="3762" max="3818" width="8.88671875" style="1"/>
    <col min="3819" max="3819" width="4.88671875" style="1" customWidth="1"/>
    <col min="3820" max="3820" width="41.44140625" style="1" customWidth="1"/>
    <col min="3821" max="3821" width="17.33203125" style="1" customWidth="1"/>
    <col min="3822" max="3823" width="0" style="1" hidden="1" customWidth="1"/>
    <col min="3824" max="3824" width="17.33203125" style="1" customWidth="1"/>
    <col min="3825" max="3826" width="18.6640625" style="1" customWidth="1"/>
    <col min="3827" max="3827" width="12.5546875" style="1" customWidth="1"/>
    <col min="3828" max="4017" width="7.88671875" style="1" customWidth="1"/>
    <col min="4018" max="4074" width="8.88671875" style="1"/>
    <col min="4075" max="4075" width="4.88671875" style="1" customWidth="1"/>
    <col min="4076" max="4076" width="41.44140625" style="1" customWidth="1"/>
    <col min="4077" max="4077" width="17.33203125" style="1" customWidth="1"/>
    <col min="4078" max="4079" width="0" style="1" hidden="1" customWidth="1"/>
    <col min="4080" max="4080" width="17.33203125" style="1" customWidth="1"/>
    <col min="4081" max="4082" width="18.6640625" style="1" customWidth="1"/>
    <col min="4083" max="4083" width="12.5546875" style="1" customWidth="1"/>
    <col min="4084" max="4273" width="7.88671875" style="1" customWidth="1"/>
    <col min="4274" max="4330" width="8.88671875" style="1"/>
    <col min="4331" max="4331" width="4.88671875" style="1" customWidth="1"/>
    <col min="4332" max="4332" width="41.44140625" style="1" customWidth="1"/>
    <col min="4333" max="4333" width="17.33203125" style="1" customWidth="1"/>
    <col min="4334" max="4335" width="0" style="1" hidden="1" customWidth="1"/>
    <col min="4336" max="4336" width="17.33203125" style="1" customWidth="1"/>
    <col min="4337" max="4338" width="18.6640625" style="1" customWidth="1"/>
    <col min="4339" max="4339" width="12.5546875" style="1" customWidth="1"/>
    <col min="4340" max="4529" width="7.88671875" style="1" customWidth="1"/>
    <col min="4530" max="4586" width="8.88671875" style="1"/>
    <col min="4587" max="4587" width="4.88671875" style="1" customWidth="1"/>
    <col min="4588" max="4588" width="41.44140625" style="1" customWidth="1"/>
    <col min="4589" max="4589" width="17.33203125" style="1" customWidth="1"/>
    <col min="4590" max="4591" width="0" style="1" hidden="1" customWidth="1"/>
    <col min="4592" max="4592" width="17.33203125" style="1" customWidth="1"/>
    <col min="4593" max="4594" width="18.6640625" style="1" customWidth="1"/>
    <col min="4595" max="4595" width="12.5546875" style="1" customWidth="1"/>
    <col min="4596" max="4785" width="7.88671875" style="1" customWidth="1"/>
    <col min="4786" max="4842" width="8.88671875" style="1"/>
    <col min="4843" max="4843" width="4.88671875" style="1" customWidth="1"/>
    <col min="4844" max="4844" width="41.44140625" style="1" customWidth="1"/>
    <col min="4845" max="4845" width="17.33203125" style="1" customWidth="1"/>
    <col min="4846" max="4847" width="0" style="1" hidden="1" customWidth="1"/>
    <col min="4848" max="4848" width="17.33203125" style="1" customWidth="1"/>
    <col min="4849" max="4850" width="18.6640625" style="1" customWidth="1"/>
    <col min="4851" max="4851" width="12.5546875" style="1" customWidth="1"/>
    <col min="4852" max="5041" width="7.88671875" style="1" customWidth="1"/>
    <col min="5042" max="5098" width="8.88671875" style="1"/>
    <col min="5099" max="5099" width="4.88671875" style="1" customWidth="1"/>
    <col min="5100" max="5100" width="41.44140625" style="1" customWidth="1"/>
    <col min="5101" max="5101" width="17.33203125" style="1" customWidth="1"/>
    <col min="5102" max="5103" width="0" style="1" hidden="1" customWidth="1"/>
    <col min="5104" max="5104" width="17.33203125" style="1" customWidth="1"/>
    <col min="5105" max="5106" width="18.6640625" style="1" customWidth="1"/>
    <col min="5107" max="5107" width="12.5546875" style="1" customWidth="1"/>
    <col min="5108" max="5297" width="7.88671875" style="1" customWidth="1"/>
    <col min="5298" max="5354" width="8.88671875" style="1"/>
    <col min="5355" max="5355" width="4.88671875" style="1" customWidth="1"/>
    <col min="5356" max="5356" width="41.44140625" style="1" customWidth="1"/>
    <col min="5357" max="5357" width="17.33203125" style="1" customWidth="1"/>
    <col min="5358" max="5359" width="0" style="1" hidden="1" customWidth="1"/>
    <col min="5360" max="5360" width="17.33203125" style="1" customWidth="1"/>
    <col min="5361" max="5362" width="18.6640625" style="1" customWidth="1"/>
    <col min="5363" max="5363" width="12.5546875" style="1" customWidth="1"/>
    <col min="5364" max="5553" width="7.88671875" style="1" customWidth="1"/>
    <col min="5554" max="5610" width="8.88671875" style="1"/>
    <col min="5611" max="5611" width="4.88671875" style="1" customWidth="1"/>
    <col min="5612" max="5612" width="41.44140625" style="1" customWidth="1"/>
    <col min="5613" max="5613" width="17.33203125" style="1" customWidth="1"/>
    <col min="5614" max="5615" width="0" style="1" hidden="1" customWidth="1"/>
    <col min="5616" max="5616" width="17.33203125" style="1" customWidth="1"/>
    <col min="5617" max="5618" width="18.6640625" style="1" customWidth="1"/>
    <col min="5619" max="5619" width="12.5546875" style="1" customWidth="1"/>
    <col min="5620" max="5809" width="7.88671875" style="1" customWidth="1"/>
    <col min="5810" max="5866" width="8.88671875" style="1"/>
    <col min="5867" max="5867" width="4.88671875" style="1" customWidth="1"/>
    <col min="5868" max="5868" width="41.44140625" style="1" customWidth="1"/>
    <col min="5869" max="5869" width="17.33203125" style="1" customWidth="1"/>
    <col min="5870" max="5871" width="0" style="1" hidden="1" customWidth="1"/>
    <col min="5872" max="5872" width="17.33203125" style="1" customWidth="1"/>
    <col min="5873" max="5874" width="18.6640625" style="1" customWidth="1"/>
    <col min="5875" max="5875" width="12.5546875" style="1" customWidth="1"/>
    <col min="5876" max="6065" width="7.88671875" style="1" customWidth="1"/>
    <col min="6066" max="6122" width="8.88671875" style="1"/>
    <col min="6123" max="6123" width="4.88671875" style="1" customWidth="1"/>
    <col min="6124" max="6124" width="41.44140625" style="1" customWidth="1"/>
    <col min="6125" max="6125" width="17.33203125" style="1" customWidth="1"/>
    <col min="6126" max="6127" width="0" style="1" hidden="1" customWidth="1"/>
    <col min="6128" max="6128" width="17.33203125" style="1" customWidth="1"/>
    <col min="6129" max="6130" width="18.6640625" style="1" customWidth="1"/>
    <col min="6131" max="6131" width="12.5546875" style="1" customWidth="1"/>
    <col min="6132" max="6321" width="7.88671875" style="1" customWidth="1"/>
    <col min="6322" max="6378" width="8.88671875" style="1"/>
    <col min="6379" max="6379" width="4.88671875" style="1" customWidth="1"/>
    <col min="6380" max="6380" width="41.44140625" style="1" customWidth="1"/>
    <col min="6381" max="6381" width="17.33203125" style="1" customWidth="1"/>
    <col min="6382" max="6383" width="0" style="1" hidden="1" customWidth="1"/>
    <col min="6384" max="6384" width="17.33203125" style="1" customWidth="1"/>
    <col min="6385" max="6386" width="18.6640625" style="1" customWidth="1"/>
    <col min="6387" max="6387" width="12.5546875" style="1" customWidth="1"/>
    <col min="6388" max="6577" width="7.88671875" style="1" customWidth="1"/>
    <col min="6578" max="6634" width="8.88671875" style="1"/>
    <col min="6635" max="6635" width="4.88671875" style="1" customWidth="1"/>
    <col min="6636" max="6636" width="41.44140625" style="1" customWidth="1"/>
    <col min="6637" max="6637" width="17.33203125" style="1" customWidth="1"/>
    <col min="6638" max="6639" width="0" style="1" hidden="1" customWidth="1"/>
    <col min="6640" max="6640" width="17.33203125" style="1" customWidth="1"/>
    <col min="6641" max="6642" width="18.6640625" style="1" customWidth="1"/>
    <col min="6643" max="6643" width="12.5546875" style="1" customWidth="1"/>
    <col min="6644" max="6833" width="7.88671875" style="1" customWidth="1"/>
    <col min="6834" max="6890" width="8.88671875" style="1"/>
    <col min="6891" max="6891" width="4.88671875" style="1" customWidth="1"/>
    <col min="6892" max="6892" width="41.44140625" style="1" customWidth="1"/>
    <col min="6893" max="6893" width="17.33203125" style="1" customWidth="1"/>
    <col min="6894" max="6895" width="0" style="1" hidden="1" customWidth="1"/>
    <col min="6896" max="6896" width="17.33203125" style="1" customWidth="1"/>
    <col min="6897" max="6898" width="18.6640625" style="1" customWidth="1"/>
    <col min="6899" max="6899" width="12.5546875" style="1" customWidth="1"/>
    <col min="6900" max="7089" width="7.88671875" style="1" customWidth="1"/>
    <col min="7090" max="7146" width="8.88671875" style="1"/>
    <col min="7147" max="7147" width="4.88671875" style="1" customWidth="1"/>
    <col min="7148" max="7148" width="41.44140625" style="1" customWidth="1"/>
    <col min="7149" max="7149" width="17.33203125" style="1" customWidth="1"/>
    <col min="7150" max="7151" width="0" style="1" hidden="1" customWidth="1"/>
    <col min="7152" max="7152" width="17.33203125" style="1" customWidth="1"/>
    <col min="7153" max="7154" width="18.6640625" style="1" customWidth="1"/>
    <col min="7155" max="7155" width="12.5546875" style="1" customWidth="1"/>
    <col min="7156" max="7345" width="7.88671875" style="1" customWidth="1"/>
    <col min="7346" max="7402" width="8.88671875" style="1"/>
    <col min="7403" max="7403" width="4.88671875" style="1" customWidth="1"/>
    <col min="7404" max="7404" width="41.44140625" style="1" customWidth="1"/>
    <col min="7405" max="7405" width="17.33203125" style="1" customWidth="1"/>
    <col min="7406" max="7407" width="0" style="1" hidden="1" customWidth="1"/>
    <col min="7408" max="7408" width="17.33203125" style="1" customWidth="1"/>
    <col min="7409" max="7410" width="18.6640625" style="1" customWidth="1"/>
    <col min="7411" max="7411" width="12.5546875" style="1" customWidth="1"/>
    <col min="7412" max="7601" width="7.88671875" style="1" customWidth="1"/>
    <col min="7602" max="7658" width="8.88671875" style="1"/>
    <col min="7659" max="7659" width="4.88671875" style="1" customWidth="1"/>
    <col min="7660" max="7660" width="41.44140625" style="1" customWidth="1"/>
    <col min="7661" max="7661" width="17.33203125" style="1" customWidth="1"/>
    <col min="7662" max="7663" width="0" style="1" hidden="1" customWidth="1"/>
    <col min="7664" max="7664" width="17.33203125" style="1" customWidth="1"/>
    <col min="7665" max="7666" width="18.6640625" style="1" customWidth="1"/>
    <col min="7667" max="7667" width="12.5546875" style="1" customWidth="1"/>
    <col min="7668" max="7857" width="7.88671875" style="1" customWidth="1"/>
    <col min="7858" max="7914" width="8.88671875" style="1"/>
    <col min="7915" max="7915" width="4.88671875" style="1" customWidth="1"/>
    <col min="7916" max="7916" width="41.44140625" style="1" customWidth="1"/>
    <col min="7917" max="7917" width="17.33203125" style="1" customWidth="1"/>
    <col min="7918" max="7919" width="0" style="1" hidden="1" customWidth="1"/>
    <col min="7920" max="7920" width="17.33203125" style="1" customWidth="1"/>
    <col min="7921" max="7922" width="18.6640625" style="1" customWidth="1"/>
    <col min="7923" max="7923" width="12.5546875" style="1" customWidth="1"/>
    <col min="7924" max="8113" width="7.88671875" style="1" customWidth="1"/>
    <col min="8114" max="8170" width="8.88671875" style="1"/>
    <col min="8171" max="8171" width="4.88671875" style="1" customWidth="1"/>
    <col min="8172" max="8172" width="41.44140625" style="1" customWidth="1"/>
    <col min="8173" max="8173" width="17.33203125" style="1" customWidth="1"/>
    <col min="8174" max="8175" width="0" style="1" hidden="1" customWidth="1"/>
    <col min="8176" max="8176" width="17.33203125" style="1" customWidth="1"/>
    <col min="8177" max="8178" width="18.6640625" style="1" customWidth="1"/>
    <col min="8179" max="8179" width="12.5546875" style="1" customWidth="1"/>
    <col min="8180" max="8369" width="7.88671875" style="1" customWidth="1"/>
    <col min="8370" max="8426" width="8.88671875" style="1"/>
    <col min="8427" max="8427" width="4.88671875" style="1" customWidth="1"/>
    <col min="8428" max="8428" width="41.44140625" style="1" customWidth="1"/>
    <col min="8429" max="8429" width="17.33203125" style="1" customWidth="1"/>
    <col min="8430" max="8431" width="0" style="1" hidden="1" customWidth="1"/>
    <col min="8432" max="8432" width="17.33203125" style="1" customWidth="1"/>
    <col min="8433" max="8434" width="18.6640625" style="1" customWidth="1"/>
    <col min="8435" max="8435" width="12.5546875" style="1" customWidth="1"/>
    <col min="8436" max="8625" width="7.88671875" style="1" customWidth="1"/>
    <col min="8626" max="8682" width="8.88671875" style="1"/>
    <col min="8683" max="8683" width="4.88671875" style="1" customWidth="1"/>
    <col min="8684" max="8684" width="41.44140625" style="1" customWidth="1"/>
    <col min="8685" max="8685" width="17.33203125" style="1" customWidth="1"/>
    <col min="8686" max="8687" width="0" style="1" hidden="1" customWidth="1"/>
    <col min="8688" max="8688" width="17.33203125" style="1" customWidth="1"/>
    <col min="8689" max="8690" width="18.6640625" style="1" customWidth="1"/>
    <col min="8691" max="8691" width="12.5546875" style="1" customWidth="1"/>
    <col min="8692" max="8881" width="7.88671875" style="1" customWidth="1"/>
    <col min="8882" max="8938" width="8.88671875" style="1"/>
    <col min="8939" max="8939" width="4.88671875" style="1" customWidth="1"/>
    <col min="8940" max="8940" width="41.44140625" style="1" customWidth="1"/>
    <col min="8941" max="8941" width="17.33203125" style="1" customWidth="1"/>
    <col min="8942" max="8943" width="0" style="1" hidden="1" customWidth="1"/>
    <col min="8944" max="8944" width="17.33203125" style="1" customWidth="1"/>
    <col min="8945" max="8946" width="18.6640625" style="1" customWidth="1"/>
    <col min="8947" max="8947" width="12.5546875" style="1" customWidth="1"/>
    <col min="8948" max="9137" width="7.88671875" style="1" customWidth="1"/>
    <col min="9138" max="9194" width="8.88671875" style="1"/>
    <col min="9195" max="9195" width="4.88671875" style="1" customWidth="1"/>
    <col min="9196" max="9196" width="41.44140625" style="1" customWidth="1"/>
    <col min="9197" max="9197" width="17.33203125" style="1" customWidth="1"/>
    <col min="9198" max="9199" width="0" style="1" hidden="1" customWidth="1"/>
    <col min="9200" max="9200" width="17.33203125" style="1" customWidth="1"/>
    <col min="9201" max="9202" width="18.6640625" style="1" customWidth="1"/>
    <col min="9203" max="9203" width="12.5546875" style="1" customWidth="1"/>
    <col min="9204" max="9393" width="7.88671875" style="1" customWidth="1"/>
    <col min="9394" max="9450" width="8.88671875" style="1"/>
    <col min="9451" max="9451" width="4.88671875" style="1" customWidth="1"/>
    <col min="9452" max="9452" width="41.44140625" style="1" customWidth="1"/>
    <col min="9453" max="9453" width="17.33203125" style="1" customWidth="1"/>
    <col min="9454" max="9455" width="0" style="1" hidden="1" customWidth="1"/>
    <col min="9456" max="9456" width="17.33203125" style="1" customWidth="1"/>
    <col min="9457" max="9458" width="18.6640625" style="1" customWidth="1"/>
    <col min="9459" max="9459" width="12.5546875" style="1" customWidth="1"/>
    <col min="9460" max="9649" width="7.88671875" style="1" customWidth="1"/>
    <col min="9650" max="9706" width="8.88671875" style="1"/>
    <col min="9707" max="9707" width="4.88671875" style="1" customWidth="1"/>
    <col min="9708" max="9708" width="41.44140625" style="1" customWidth="1"/>
    <col min="9709" max="9709" width="17.33203125" style="1" customWidth="1"/>
    <col min="9710" max="9711" width="0" style="1" hidden="1" customWidth="1"/>
    <col min="9712" max="9712" width="17.33203125" style="1" customWidth="1"/>
    <col min="9713" max="9714" width="18.6640625" style="1" customWidth="1"/>
    <col min="9715" max="9715" width="12.5546875" style="1" customWidth="1"/>
    <col min="9716" max="9905" width="7.88671875" style="1" customWidth="1"/>
    <col min="9906" max="9962" width="8.88671875" style="1"/>
    <col min="9963" max="9963" width="4.88671875" style="1" customWidth="1"/>
    <col min="9964" max="9964" width="41.44140625" style="1" customWidth="1"/>
    <col min="9965" max="9965" width="17.33203125" style="1" customWidth="1"/>
    <col min="9966" max="9967" width="0" style="1" hidden="1" customWidth="1"/>
    <col min="9968" max="9968" width="17.33203125" style="1" customWidth="1"/>
    <col min="9969" max="9970" width="18.6640625" style="1" customWidth="1"/>
    <col min="9971" max="9971" width="12.5546875" style="1" customWidth="1"/>
    <col min="9972" max="10161" width="7.88671875" style="1" customWidth="1"/>
    <col min="10162" max="10218" width="8.88671875" style="1"/>
    <col min="10219" max="10219" width="4.88671875" style="1" customWidth="1"/>
    <col min="10220" max="10220" width="41.44140625" style="1" customWidth="1"/>
    <col min="10221" max="10221" width="17.33203125" style="1" customWidth="1"/>
    <col min="10222" max="10223" width="0" style="1" hidden="1" customWidth="1"/>
    <col min="10224" max="10224" width="17.33203125" style="1" customWidth="1"/>
    <col min="10225" max="10226" width="18.6640625" style="1" customWidth="1"/>
    <col min="10227" max="10227" width="12.5546875" style="1" customWidth="1"/>
    <col min="10228" max="10417" width="7.88671875" style="1" customWidth="1"/>
    <col min="10418" max="10474" width="8.88671875" style="1"/>
    <col min="10475" max="10475" width="4.88671875" style="1" customWidth="1"/>
    <col min="10476" max="10476" width="41.44140625" style="1" customWidth="1"/>
    <col min="10477" max="10477" width="17.33203125" style="1" customWidth="1"/>
    <col min="10478" max="10479" width="0" style="1" hidden="1" customWidth="1"/>
    <col min="10480" max="10480" width="17.33203125" style="1" customWidth="1"/>
    <col min="10481" max="10482" width="18.6640625" style="1" customWidth="1"/>
    <col min="10483" max="10483" width="12.5546875" style="1" customWidth="1"/>
    <col min="10484" max="10673" width="7.88671875" style="1" customWidth="1"/>
    <col min="10674" max="10730" width="8.88671875" style="1"/>
    <col min="10731" max="10731" width="4.88671875" style="1" customWidth="1"/>
    <col min="10732" max="10732" width="41.44140625" style="1" customWidth="1"/>
    <col min="10733" max="10733" width="17.33203125" style="1" customWidth="1"/>
    <col min="10734" max="10735" width="0" style="1" hidden="1" customWidth="1"/>
    <col min="10736" max="10736" width="17.33203125" style="1" customWidth="1"/>
    <col min="10737" max="10738" width="18.6640625" style="1" customWidth="1"/>
    <col min="10739" max="10739" width="12.5546875" style="1" customWidth="1"/>
    <col min="10740" max="10929" width="7.88671875" style="1" customWidth="1"/>
    <col min="10930" max="10986" width="8.88671875" style="1"/>
    <col min="10987" max="10987" width="4.88671875" style="1" customWidth="1"/>
    <col min="10988" max="10988" width="41.44140625" style="1" customWidth="1"/>
    <col min="10989" max="10989" width="17.33203125" style="1" customWidth="1"/>
    <col min="10990" max="10991" width="0" style="1" hidden="1" customWidth="1"/>
    <col min="10992" max="10992" width="17.33203125" style="1" customWidth="1"/>
    <col min="10993" max="10994" width="18.6640625" style="1" customWidth="1"/>
    <col min="10995" max="10995" width="12.5546875" style="1" customWidth="1"/>
    <col min="10996" max="11185" width="7.88671875" style="1" customWidth="1"/>
    <col min="11186" max="11242" width="8.88671875" style="1"/>
    <col min="11243" max="11243" width="4.88671875" style="1" customWidth="1"/>
    <col min="11244" max="11244" width="41.44140625" style="1" customWidth="1"/>
    <col min="11245" max="11245" width="17.33203125" style="1" customWidth="1"/>
    <col min="11246" max="11247" width="0" style="1" hidden="1" customWidth="1"/>
    <col min="11248" max="11248" width="17.33203125" style="1" customWidth="1"/>
    <col min="11249" max="11250" width="18.6640625" style="1" customWidth="1"/>
    <col min="11251" max="11251" width="12.5546875" style="1" customWidth="1"/>
    <col min="11252" max="11441" width="7.88671875" style="1" customWidth="1"/>
    <col min="11442" max="11498" width="8.88671875" style="1"/>
    <col min="11499" max="11499" width="4.88671875" style="1" customWidth="1"/>
    <col min="11500" max="11500" width="41.44140625" style="1" customWidth="1"/>
    <col min="11501" max="11501" width="17.33203125" style="1" customWidth="1"/>
    <col min="11502" max="11503" width="0" style="1" hidden="1" customWidth="1"/>
    <col min="11504" max="11504" width="17.33203125" style="1" customWidth="1"/>
    <col min="11505" max="11506" width="18.6640625" style="1" customWidth="1"/>
    <col min="11507" max="11507" width="12.5546875" style="1" customWidth="1"/>
    <col min="11508" max="11697" width="7.88671875" style="1" customWidth="1"/>
    <col min="11698" max="11754" width="8.88671875" style="1"/>
    <col min="11755" max="11755" width="4.88671875" style="1" customWidth="1"/>
    <col min="11756" max="11756" width="41.44140625" style="1" customWidth="1"/>
    <col min="11757" max="11757" width="17.33203125" style="1" customWidth="1"/>
    <col min="11758" max="11759" width="0" style="1" hidden="1" customWidth="1"/>
    <col min="11760" max="11760" width="17.33203125" style="1" customWidth="1"/>
    <col min="11761" max="11762" width="18.6640625" style="1" customWidth="1"/>
    <col min="11763" max="11763" width="12.5546875" style="1" customWidth="1"/>
    <col min="11764" max="11953" width="7.88671875" style="1" customWidth="1"/>
    <col min="11954" max="12010" width="8.88671875" style="1"/>
    <col min="12011" max="12011" width="4.88671875" style="1" customWidth="1"/>
    <col min="12012" max="12012" width="41.44140625" style="1" customWidth="1"/>
    <col min="12013" max="12013" width="17.33203125" style="1" customWidth="1"/>
    <col min="12014" max="12015" width="0" style="1" hidden="1" customWidth="1"/>
    <col min="12016" max="12016" width="17.33203125" style="1" customWidth="1"/>
    <col min="12017" max="12018" width="18.6640625" style="1" customWidth="1"/>
    <col min="12019" max="12019" width="12.5546875" style="1" customWidth="1"/>
    <col min="12020" max="12209" width="7.88671875" style="1" customWidth="1"/>
    <col min="12210" max="12266" width="8.88671875" style="1"/>
    <col min="12267" max="12267" width="4.88671875" style="1" customWidth="1"/>
    <col min="12268" max="12268" width="41.44140625" style="1" customWidth="1"/>
    <col min="12269" max="12269" width="17.33203125" style="1" customWidth="1"/>
    <col min="12270" max="12271" width="0" style="1" hidden="1" customWidth="1"/>
    <col min="12272" max="12272" width="17.33203125" style="1" customWidth="1"/>
    <col min="12273" max="12274" width="18.6640625" style="1" customWidth="1"/>
    <col min="12275" max="12275" width="12.5546875" style="1" customWidth="1"/>
    <col min="12276" max="12465" width="7.88671875" style="1" customWidth="1"/>
    <col min="12466" max="12522" width="8.88671875" style="1"/>
    <col min="12523" max="12523" width="4.88671875" style="1" customWidth="1"/>
    <col min="12524" max="12524" width="41.44140625" style="1" customWidth="1"/>
    <col min="12525" max="12525" width="17.33203125" style="1" customWidth="1"/>
    <col min="12526" max="12527" width="0" style="1" hidden="1" customWidth="1"/>
    <col min="12528" max="12528" width="17.33203125" style="1" customWidth="1"/>
    <col min="12529" max="12530" width="18.6640625" style="1" customWidth="1"/>
    <col min="12531" max="12531" width="12.5546875" style="1" customWidth="1"/>
    <col min="12532" max="12721" width="7.88671875" style="1" customWidth="1"/>
    <col min="12722" max="12778" width="8.88671875" style="1"/>
    <col min="12779" max="12779" width="4.88671875" style="1" customWidth="1"/>
    <col min="12780" max="12780" width="41.44140625" style="1" customWidth="1"/>
    <col min="12781" max="12781" width="17.33203125" style="1" customWidth="1"/>
    <col min="12782" max="12783" width="0" style="1" hidden="1" customWidth="1"/>
    <col min="12784" max="12784" width="17.33203125" style="1" customWidth="1"/>
    <col min="12785" max="12786" width="18.6640625" style="1" customWidth="1"/>
    <col min="12787" max="12787" width="12.5546875" style="1" customWidth="1"/>
    <col min="12788" max="12977" width="7.88671875" style="1" customWidth="1"/>
    <col min="12978" max="13034" width="8.88671875" style="1"/>
    <col min="13035" max="13035" width="4.88671875" style="1" customWidth="1"/>
    <col min="13036" max="13036" width="41.44140625" style="1" customWidth="1"/>
    <col min="13037" max="13037" width="17.33203125" style="1" customWidth="1"/>
    <col min="13038" max="13039" width="0" style="1" hidden="1" customWidth="1"/>
    <col min="13040" max="13040" width="17.33203125" style="1" customWidth="1"/>
    <col min="13041" max="13042" width="18.6640625" style="1" customWidth="1"/>
    <col min="13043" max="13043" width="12.5546875" style="1" customWidth="1"/>
    <col min="13044" max="13233" width="7.88671875" style="1" customWidth="1"/>
    <col min="13234" max="13290" width="8.88671875" style="1"/>
    <col min="13291" max="13291" width="4.88671875" style="1" customWidth="1"/>
    <col min="13292" max="13292" width="41.44140625" style="1" customWidth="1"/>
    <col min="13293" max="13293" width="17.33203125" style="1" customWidth="1"/>
    <col min="13294" max="13295" width="0" style="1" hidden="1" customWidth="1"/>
    <col min="13296" max="13296" width="17.33203125" style="1" customWidth="1"/>
    <col min="13297" max="13298" width="18.6640625" style="1" customWidth="1"/>
    <col min="13299" max="13299" width="12.5546875" style="1" customWidth="1"/>
    <col min="13300" max="13489" width="7.88671875" style="1" customWidth="1"/>
    <col min="13490" max="13546" width="8.88671875" style="1"/>
    <col min="13547" max="13547" width="4.88671875" style="1" customWidth="1"/>
    <col min="13548" max="13548" width="41.44140625" style="1" customWidth="1"/>
    <col min="13549" max="13549" width="17.33203125" style="1" customWidth="1"/>
    <col min="13550" max="13551" width="0" style="1" hidden="1" customWidth="1"/>
    <col min="13552" max="13552" width="17.33203125" style="1" customWidth="1"/>
    <col min="13553" max="13554" width="18.6640625" style="1" customWidth="1"/>
    <col min="13555" max="13555" width="12.5546875" style="1" customWidth="1"/>
    <col min="13556" max="13745" width="7.88671875" style="1" customWidth="1"/>
    <col min="13746" max="13802" width="8.88671875" style="1"/>
    <col min="13803" max="13803" width="4.88671875" style="1" customWidth="1"/>
    <col min="13804" max="13804" width="41.44140625" style="1" customWidth="1"/>
    <col min="13805" max="13805" width="17.33203125" style="1" customWidth="1"/>
    <col min="13806" max="13807" width="0" style="1" hidden="1" customWidth="1"/>
    <col min="13808" max="13808" width="17.33203125" style="1" customWidth="1"/>
    <col min="13809" max="13810" width="18.6640625" style="1" customWidth="1"/>
    <col min="13811" max="13811" width="12.5546875" style="1" customWidth="1"/>
    <col min="13812" max="14001" width="7.88671875" style="1" customWidth="1"/>
    <col min="14002" max="14058" width="8.88671875" style="1"/>
    <col min="14059" max="14059" width="4.88671875" style="1" customWidth="1"/>
    <col min="14060" max="14060" width="41.44140625" style="1" customWidth="1"/>
    <col min="14061" max="14061" width="17.33203125" style="1" customWidth="1"/>
    <col min="14062" max="14063" width="0" style="1" hidden="1" customWidth="1"/>
    <col min="14064" max="14064" width="17.33203125" style="1" customWidth="1"/>
    <col min="14065" max="14066" width="18.6640625" style="1" customWidth="1"/>
    <col min="14067" max="14067" width="12.5546875" style="1" customWidth="1"/>
    <col min="14068" max="14257" width="7.88671875" style="1" customWidth="1"/>
    <col min="14258" max="14314" width="8.88671875" style="1"/>
    <col min="14315" max="14315" width="4.88671875" style="1" customWidth="1"/>
    <col min="14316" max="14316" width="41.44140625" style="1" customWidth="1"/>
    <col min="14317" max="14317" width="17.33203125" style="1" customWidth="1"/>
    <col min="14318" max="14319" width="0" style="1" hidden="1" customWidth="1"/>
    <col min="14320" max="14320" width="17.33203125" style="1" customWidth="1"/>
    <col min="14321" max="14322" width="18.6640625" style="1" customWidth="1"/>
    <col min="14323" max="14323" width="12.5546875" style="1" customWidth="1"/>
    <col min="14324" max="14513" width="7.88671875" style="1" customWidth="1"/>
    <col min="14514" max="14570" width="8.88671875" style="1"/>
    <col min="14571" max="14571" width="4.88671875" style="1" customWidth="1"/>
    <col min="14572" max="14572" width="41.44140625" style="1" customWidth="1"/>
    <col min="14573" max="14573" width="17.33203125" style="1" customWidth="1"/>
    <col min="14574" max="14575" width="0" style="1" hidden="1" customWidth="1"/>
    <col min="14576" max="14576" width="17.33203125" style="1" customWidth="1"/>
    <col min="14577" max="14578" width="18.6640625" style="1" customWidth="1"/>
    <col min="14579" max="14579" width="12.5546875" style="1" customWidth="1"/>
    <col min="14580" max="14769" width="7.88671875" style="1" customWidth="1"/>
    <col min="14770" max="14826" width="8.88671875" style="1"/>
    <col min="14827" max="14827" width="4.88671875" style="1" customWidth="1"/>
    <col min="14828" max="14828" width="41.44140625" style="1" customWidth="1"/>
    <col min="14829" max="14829" width="17.33203125" style="1" customWidth="1"/>
    <col min="14830" max="14831" width="0" style="1" hidden="1" customWidth="1"/>
    <col min="14832" max="14832" width="17.33203125" style="1" customWidth="1"/>
    <col min="14833" max="14834" width="18.6640625" style="1" customWidth="1"/>
    <col min="14835" max="14835" width="12.5546875" style="1" customWidth="1"/>
    <col min="14836" max="15025" width="7.88671875" style="1" customWidth="1"/>
    <col min="15026" max="15082" width="8.88671875" style="1"/>
    <col min="15083" max="15083" width="4.88671875" style="1" customWidth="1"/>
    <col min="15084" max="15084" width="41.44140625" style="1" customWidth="1"/>
    <col min="15085" max="15085" width="17.33203125" style="1" customWidth="1"/>
    <col min="15086" max="15087" width="0" style="1" hidden="1" customWidth="1"/>
    <col min="15088" max="15088" width="17.33203125" style="1" customWidth="1"/>
    <col min="15089" max="15090" width="18.6640625" style="1" customWidth="1"/>
    <col min="15091" max="15091" width="12.5546875" style="1" customWidth="1"/>
    <col min="15092" max="15281" width="7.88671875" style="1" customWidth="1"/>
    <col min="15282" max="15338" width="8.88671875" style="1"/>
    <col min="15339" max="15339" width="4.88671875" style="1" customWidth="1"/>
    <col min="15340" max="15340" width="41.44140625" style="1" customWidth="1"/>
    <col min="15341" max="15341" width="17.33203125" style="1" customWidth="1"/>
    <col min="15342" max="15343" width="0" style="1" hidden="1" customWidth="1"/>
    <col min="15344" max="15344" width="17.33203125" style="1" customWidth="1"/>
    <col min="15345" max="15346" width="18.6640625" style="1" customWidth="1"/>
    <col min="15347" max="15347" width="12.5546875" style="1" customWidth="1"/>
    <col min="15348" max="15537" width="7.88671875" style="1" customWidth="1"/>
    <col min="15538" max="15594" width="8.88671875" style="1"/>
    <col min="15595" max="15595" width="4.88671875" style="1" customWidth="1"/>
    <col min="15596" max="15596" width="41.44140625" style="1" customWidth="1"/>
    <col min="15597" max="15597" width="17.33203125" style="1" customWidth="1"/>
    <col min="15598" max="15599" width="0" style="1" hidden="1" customWidth="1"/>
    <col min="15600" max="15600" width="17.33203125" style="1" customWidth="1"/>
    <col min="15601" max="15602" width="18.6640625" style="1" customWidth="1"/>
    <col min="15603" max="15603" width="12.5546875" style="1" customWidth="1"/>
    <col min="15604" max="15793" width="7.88671875" style="1" customWidth="1"/>
    <col min="15794" max="15850" width="8.88671875" style="1"/>
    <col min="15851" max="15851" width="4.88671875" style="1" customWidth="1"/>
    <col min="15852" max="15852" width="41.44140625" style="1" customWidth="1"/>
    <col min="15853" max="15853" width="17.33203125" style="1" customWidth="1"/>
    <col min="15854" max="15855" width="0" style="1" hidden="1" customWidth="1"/>
    <col min="15856" max="15856" width="17.33203125" style="1" customWidth="1"/>
    <col min="15857" max="15858" width="18.6640625" style="1" customWidth="1"/>
    <col min="15859" max="15859" width="12.5546875" style="1" customWidth="1"/>
    <col min="15860" max="16049" width="7.88671875" style="1" customWidth="1"/>
    <col min="16050" max="16106" width="8.88671875" style="1"/>
    <col min="16107" max="16107" width="4.88671875" style="1" customWidth="1"/>
    <col min="16108" max="16108" width="41.44140625" style="1" customWidth="1"/>
    <col min="16109" max="16109" width="17.33203125" style="1" customWidth="1"/>
    <col min="16110" max="16111" width="0" style="1" hidden="1" customWidth="1"/>
    <col min="16112" max="16112" width="17.33203125" style="1" customWidth="1"/>
    <col min="16113" max="16114" width="18.6640625" style="1" customWidth="1"/>
    <col min="16115" max="16115" width="12.5546875" style="1" customWidth="1"/>
    <col min="16116" max="16305" width="7.88671875" style="1" customWidth="1"/>
    <col min="16306" max="16384" width="8.88671875" style="1"/>
  </cols>
  <sheetData>
    <row r="1" spans="1:6" ht="17.399999999999999">
      <c r="A1" s="41" t="s">
        <v>0</v>
      </c>
      <c r="B1" s="41"/>
      <c r="C1" s="41"/>
      <c r="D1" s="41"/>
      <c r="E1" s="41"/>
    </row>
    <row r="2" spans="1:6" ht="17.399999999999999">
      <c r="A2" s="41" t="s">
        <v>28</v>
      </c>
      <c r="B2" s="41"/>
      <c r="C2" s="41"/>
      <c r="D2" s="41"/>
      <c r="E2" s="41"/>
    </row>
    <row r="3" spans="1:6" ht="15">
      <c r="A3" s="2"/>
      <c r="B3" s="2"/>
      <c r="C3" s="3"/>
      <c r="D3" s="2"/>
      <c r="E3" s="39" t="s">
        <v>20</v>
      </c>
    </row>
    <row r="4" spans="1:6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6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6" s="7" customFormat="1">
      <c r="A6" s="32">
        <v>600</v>
      </c>
      <c r="B6" s="33" t="s">
        <v>5</v>
      </c>
      <c r="C6" s="34">
        <v>72773.229760000002</v>
      </c>
      <c r="D6" s="34">
        <v>35203.034399999997</v>
      </c>
      <c r="E6" s="35">
        <f t="shared" ref="E6:E21" si="0">ROUND(D6/C6*100,1)</f>
        <v>48.4</v>
      </c>
      <c r="F6" s="16"/>
    </row>
    <row r="7" spans="1:6" s="8" customFormat="1">
      <c r="A7" s="32">
        <v>601</v>
      </c>
      <c r="B7" s="33" t="s">
        <v>6</v>
      </c>
      <c r="C7" s="34">
        <v>292305.08082999999</v>
      </c>
      <c r="D7" s="34">
        <f>146681.93136-11623.21</f>
        <v>135058.72136</v>
      </c>
      <c r="E7" s="35">
        <f t="shared" si="0"/>
        <v>46.2</v>
      </c>
    </row>
    <row r="8" spans="1:6" s="8" customFormat="1" ht="27.6">
      <c r="A8" s="32">
        <v>602</v>
      </c>
      <c r="B8" s="33" t="s">
        <v>7</v>
      </c>
      <c r="C8" s="34">
        <v>84584.494470000005</v>
      </c>
      <c r="D8" s="34">
        <v>41578.786390000001</v>
      </c>
      <c r="E8" s="35">
        <f t="shared" si="0"/>
        <v>49.2</v>
      </c>
    </row>
    <row r="9" spans="1:6" s="8" customFormat="1" ht="27.6">
      <c r="A9" s="32">
        <v>604</v>
      </c>
      <c r="B9" s="33" t="s">
        <v>8</v>
      </c>
      <c r="C9" s="34">
        <v>133443.86791999999</v>
      </c>
      <c r="D9" s="34">
        <v>44226.531999999999</v>
      </c>
      <c r="E9" s="35">
        <f t="shared" si="0"/>
        <v>33.1</v>
      </c>
    </row>
    <row r="10" spans="1:6" s="8" customFormat="1" ht="27.6">
      <c r="A10" s="32">
        <v>605</v>
      </c>
      <c r="B10" s="33" t="s">
        <v>9</v>
      </c>
      <c r="C10" s="34">
        <v>32408.28</v>
      </c>
      <c r="D10" s="34">
        <v>15791.206539999999</v>
      </c>
      <c r="E10" s="35">
        <f t="shared" si="0"/>
        <v>48.7</v>
      </c>
    </row>
    <row r="11" spans="1:6" s="8" customFormat="1">
      <c r="A11" s="32">
        <v>606</v>
      </c>
      <c r="B11" s="33" t="s">
        <v>10</v>
      </c>
      <c r="C11" s="34">
        <v>3289163.6330300001</v>
      </c>
      <c r="D11" s="34">
        <v>1809885.9495999999</v>
      </c>
      <c r="E11" s="35">
        <f t="shared" si="0"/>
        <v>55</v>
      </c>
    </row>
    <row r="12" spans="1:6" s="8" customFormat="1" ht="27.6">
      <c r="A12" s="32">
        <v>607</v>
      </c>
      <c r="B12" s="33" t="s">
        <v>25</v>
      </c>
      <c r="C12" s="34">
        <v>294337.61501000001</v>
      </c>
      <c r="D12" s="34">
        <v>157427.20078000001</v>
      </c>
      <c r="E12" s="35">
        <f t="shared" si="0"/>
        <v>53.5</v>
      </c>
    </row>
    <row r="13" spans="1:6" s="8" customFormat="1" ht="27.6">
      <c r="A13" s="32">
        <v>609</v>
      </c>
      <c r="B13" s="33" t="s">
        <v>11</v>
      </c>
      <c r="C13" s="34">
        <v>1839715.5415099999</v>
      </c>
      <c r="D13" s="34">
        <v>1136724.7535599999</v>
      </c>
      <c r="E13" s="35">
        <f t="shared" si="0"/>
        <v>61.8</v>
      </c>
    </row>
    <row r="14" spans="1:6" s="8" customFormat="1" ht="27.6">
      <c r="A14" s="32">
        <v>611</v>
      </c>
      <c r="B14" s="33" t="s">
        <v>26</v>
      </c>
      <c r="C14" s="34">
        <v>214663.63412</v>
      </c>
      <c r="D14" s="34">
        <v>94916.222399999999</v>
      </c>
      <c r="E14" s="35">
        <f t="shared" si="0"/>
        <v>44.2</v>
      </c>
    </row>
    <row r="15" spans="1:6" s="8" customFormat="1">
      <c r="A15" s="32">
        <v>617</v>
      </c>
      <c r="B15" s="33" t="s">
        <v>12</v>
      </c>
      <c r="C15" s="34">
        <v>124935.93351999999</v>
      </c>
      <c r="D15" s="34">
        <v>62365.863149999997</v>
      </c>
      <c r="E15" s="35">
        <f t="shared" si="0"/>
        <v>49.9</v>
      </c>
    </row>
    <row r="16" spans="1:6" s="8" customFormat="1">
      <c r="A16" s="32">
        <v>618</v>
      </c>
      <c r="B16" s="33" t="s">
        <v>13</v>
      </c>
      <c r="C16" s="34">
        <v>134456.33056</v>
      </c>
      <c r="D16" s="34">
        <v>53979.171340000001</v>
      </c>
      <c r="E16" s="35">
        <f t="shared" si="0"/>
        <v>40.1</v>
      </c>
    </row>
    <row r="17" spans="1:5" s="8" customFormat="1">
      <c r="A17" s="32">
        <v>619</v>
      </c>
      <c r="B17" s="33" t="s">
        <v>14</v>
      </c>
      <c r="C17" s="34">
        <v>186787.55140999999</v>
      </c>
      <c r="D17" s="34">
        <v>80945.670299999998</v>
      </c>
      <c r="E17" s="35">
        <f t="shared" si="0"/>
        <v>43.3</v>
      </c>
    </row>
    <row r="18" spans="1:5" s="8" customFormat="1" ht="27.6">
      <c r="A18" s="32">
        <v>620</v>
      </c>
      <c r="B18" s="33" t="s">
        <v>15</v>
      </c>
      <c r="C18" s="34">
        <v>1183338.8880399999</v>
      </c>
      <c r="D18" s="34">
        <v>308300.57254000002</v>
      </c>
      <c r="E18" s="35">
        <f t="shared" si="0"/>
        <v>26.1</v>
      </c>
    </row>
    <row r="19" spans="1:5" s="8" customFormat="1" ht="27.6">
      <c r="A19" s="32">
        <v>621</v>
      </c>
      <c r="B19" s="33" t="s">
        <v>16</v>
      </c>
      <c r="C19" s="34">
        <v>546704.53620000009</v>
      </c>
      <c r="D19" s="34">
        <v>71187.776559999998</v>
      </c>
      <c r="E19" s="35">
        <f t="shared" si="0"/>
        <v>13</v>
      </c>
    </row>
    <row r="20" spans="1:5" s="8" customFormat="1" ht="27.6">
      <c r="A20" s="32">
        <v>624</v>
      </c>
      <c r="B20" s="33" t="s">
        <v>17</v>
      </c>
      <c r="C20" s="34">
        <v>75105.999799999991</v>
      </c>
      <c r="D20" s="34">
        <v>34404.390509999997</v>
      </c>
      <c r="E20" s="35">
        <f t="shared" si="0"/>
        <v>45.8</v>
      </c>
    </row>
    <row r="21" spans="1:5" s="9" customFormat="1">
      <c r="A21" s="42" t="s">
        <v>18</v>
      </c>
      <c r="B21" s="42"/>
      <c r="C21" s="36">
        <f>SUM(C6:C20)</f>
        <v>8504724.6161800008</v>
      </c>
      <c r="D21" s="37">
        <f>SUM(D6:D20)</f>
        <v>4081995.8514299998</v>
      </c>
      <c r="E21" s="38">
        <f t="shared" si="0"/>
        <v>48</v>
      </c>
    </row>
    <row r="22" spans="1:5">
      <c r="A22" s="10"/>
      <c r="B22" s="10"/>
      <c r="C22" s="11"/>
    </row>
    <row r="23" spans="1:5" ht="3" customHeight="1">
      <c r="A23" s="10"/>
      <c r="B23" s="10"/>
      <c r="C23" s="11"/>
    </row>
    <row r="24" spans="1:5" ht="3" customHeight="1">
      <c r="A24" s="10"/>
      <c r="B24" s="10"/>
      <c r="C24" s="11"/>
    </row>
    <row r="25" spans="1:5" ht="18">
      <c r="A25" s="28" t="s">
        <v>21</v>
      </c>
      <c r="B25" s="21"/>
      <c r="C25" s="22"/>
      <c r="D25" s="23"/>
      <c r="E25" s="24"/>
    </row>
    <row r="26" spans="1:5" ht="18">
      <c r="A26" s="29" t="s">
        <v>22</v>
      </c>
      <c r="B26" s="21"/>
      <c r="C26" s="22"/>
      <c r="D26" s="25"/>
      <c r="E26" s="24"/>
    </row>
    <row r="27" spans="1:5" s="14" customFormat="1" ht="18">
      <c r="A27" s="29" t="s">
        <v>23</v>
      </c>
      <c r="B27" s="26"/>
      <c r="C27" s="26"/>
      <c r="D27" s="26"/>
      <c r="E27" s="27"/>
    </row>
    <row r="28" spans="1:5" ht="15.6">
      <c r="A28" s="29" t="s">
        <v>19</v>
      </c>
      <c r="B28" s="13"/>
      <c r="C28" s="11"/>
      <c r="D28" s="13"/>
      <c r="E28" s="30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abSelected="1" topLeftCell="C13" zoomScaleNormal="100" workbookViewId="0">
      <selection activeCell="D22" sqref="D22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1" t="s">
        <v>0</v>
      </c>
      <c r="B1" s="41"/>
      <c r="C1" s="41"/>
      <c r="D1" s="41"/>
      <c r="E1" s="41"/>
    </row>
    <row r="2" spans="1:5" ht="17.399999999999999">
      <c r="A2" s="41" t="s">
        <v>29</v>
      </c>
      <c r="B2" s="41"/>
      <c r="C2" s="41"/>
      <c r="D2" s="41"/>
      <c r="E2" s="41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34">
        <v>65427.042329999997</v>
      </c>
      <c r="D6" s="34">
        <v>38922.489500000003</v>
      </c>
      <c r="E6" s="35">
        <f t="shared" ref="E6:E22" si="0">ROUND(D6/C6*100,1)</f>
        <v>59.5</v>
      </c>
    </row>
    <row r="7" spans="1:5" s="8" customFormat="1">
      <c r="A7" s="32">
        <v>601</v>
      </c>
      <c r="B7" s="33" t="s">
        <v>6</v>
      </c>
      <c r="C7" s="34">
        <v>284645.92972000001</v>
      </c>
      <c r="D7" s="34">
        <v>146012.78140000001</v>
      </c>
      <c r="E7" s="35">
        <f t="shared" si="0"/>
        <v>51.3</v>
      </c>
    </row>
    <row r="8" spans="1:5" s="8" customFormat="1" ht="27.6">
      <c r="A8" s="32">
        <v>602</v>
      </c>
      <c r="B8" s="33" t="s">
        <v>7</v>
      </c>
      <c r="C8" s="34">
        <v>83996.570200000002</v>
      </c>
      <c r="D8" s="34">
        <v>48666</v>
      </c>
      <c r="E8" s="35">
        <f t="shared" si="0"/>
        <v>57.9</v>
      </c>
    </row>
    <row r="9" spans="1:5" s="8" customFormat="1" ht="27.6">
      <c r="A9" s="32">
        <v>604</v>
      </c>
      <c r="B9" s="33" t="s">
        <v>8</v>
      </c>
      <c r="C9" s="34">
        <v>156667.65904</v>
      </c>
      <c r="D9" s="34">
        <v>50631.21686</v>
      </c>
      <c r="E9" s="35">
        <f t="shared" si="0"/>
        <v>32.299999999999997</v>
      </c>
    </row>
    <row r="10" spans="1:5" s="8" customFormat="1" ht="27.6">
      <c r="A10" s="32">
        <v>605</v>
      </c>
      <c r="B10" s="33" t="s">
        <v>9</v>
      </c>
      <c r="C10" s="34">
        <v>31956.92</v>
      </c>
      <c r="D10" s="34">
        <v>18805.51498</v>
      </c>
      <c r="E10" s="35">
        <f t="shared" si="0"/>
        <v>58.8</v>
      </c>
    </row>
    <row r="11" spans="1:5" s="8" customFormat="1">
      <c r="A11" s="32">
        <v>606</v>
      </c>
      <c r="B11" s="33" t="s">
        <v>10</v>
      </c>
      <c r="C11" s="34">
        <v>3272693.6429000003</v>
      </c>
      <c r="D11" s="34">
        <v>2008671.90448</v>
      </c>
      <c r="E11" s="35">
        <f t="shared" si="0"/>
        <v>61.4</v>
      </c>
    </row>
    <row r="12" spans="1:5" s="8" customFormat="1" ht="27.6">
      <c r="A12" s="32">
        <v>607</v>
      </c>
      <c r="B12" s="33" t="s">
        <v>25</v>
      </c>
      <c r="C12" s="34">
        <v>291854.75500999996</v>
      </c>
      <c r="D12" s="34">
        <v>173121.50936000003</v>
      </c>
      <c r="E12" s="35">
        <f t="shared" si="0"/>
        <v>59.3</v>
      </c>
    </row>
    <row r="13" spans="1:5" s="8" customFormat="1" ht="27.6">
      <c r="A13" s="32">
        <v>609</v>
      </c>
      <c r="B13" s="33" t="s">
        <v>11</v>
      </c>
      <c r="C13" s="34">
        <v>1836961.0090300001</v>
      </c>
      <c r="D13" s="34">
        <v>1281061.10622</v>
      </c>
      <c r="E13" s="35">
        <f t="shared" si="0"/>
        <v>69.7</v>
      </c>
    </row>
    <row r="14" spans="1:5" s="8" customFormat="1" ht="27.6">
      <c r="A14" s="32">
        <v>611</v>
      </c>
      <c r="B14" s="33" t="s">
        <v>26</v>
      </c>
      <c r="C14" s="34">
        <v>212686.76556</v>
      </c>
      <c r="D14" s="34">
        <v>105098.37005</v>
      </c>
      <c r="E14" s="35">
        <f t="shared" si="0"/>
        <v>49.4</v>
      </c>
    </row>
    <row r="15" spans="1:5" s="8" customFormat="1">
      <c r="A15" s="32">
        <v>617</v>
      </c>
      <c r="B15" s="33" t="s">
        <v>12</v>
      </c>
      <c r="C15" s="34">
        <v>124635.93351999999</v>
      </c>
      <c r="D15" s="34">
        <v>70497.001049999992</v>
      </c>
      <c r="E15" s="35">
        <f t="shared" si="0"/>
        <v>56.6</v>
      </c>
    </row>
    <row r="16" spans="1:5" s="8" customFormat="1">
      <c r="A16" s="32">
        <v>618</v>
      </c>
      <c r="B16" s="33" t="s">
        <v>13</v>
      </c>
      <c r="C16" s="34">
        <v>134063.46056000001</v>
      </c>
      <c r="D16" s="34">
        <v>64976.788619999999</v>
      </c>
      <c r="E16" s="35">
        <f t="shared" si="0"/>
        <v>48.5</v>
      </c>
    </row>
    <row r="17" spans="1:5" s="8" customFormat="1">
      <c r="A17" s="32">
        <v>619</v>
      </c>
      <c r="B17" s="33" t="s">
        <v>14</v>
      </c>
      <c r="C17" s="34">
        <v>185338.92457</v>
      </c>
      <c r="D17" s="34">
        <v>95516.359260000012</v>
      </c>
      <c r="E17" s="35">
        <f t="shared" si="0"/>
        <v>51.5</v>
      </c>
    </row>
    <row r="18" spans="1:5" s="8" customFormat="1" ht="27.6">
      <c r="A18" s="32">
        <v>620</v>
      </c>
      <c r="B18" s="33" t="s">
        <v>15</v>
      </c>
      <c r="C18" s="34">
        <v>1103866.0468299999</v>
      </c>
      <c r="D18" s="34">
        <v>390626.26582999999</v>
      </c>
      <c r="E18" s="35">
        <f t="shared" si="0"/>
        <v>35.4</v>
      </c>
    </row>
    <row r="19" spans="1:5" s="8" customFormat="1" ht="27.6">
      <c r="A19" s="32">
        <v>621</v>
      </c>
      <c r="B19" s="33" t="s">
        <v>16</v>
      </c>
      <c r="C19" s="34">
        <v>764330.03620000009</v>
      </c>
      <c r="D19" s="34">
        <v>211201.97933</v>
      </c>
      <c r="E19" s="35">
        <f t="shared" si="0"/>
        <v>27.6</v>
      </c>
    </row>
    <row r="20" spans="1:5" s="8" customFormat="1" ht="27.6">
      <c r="A20" s="32">
        <v>624</v>
      </c>
      <c r="B20" s="33" t="s">
        <v>17</v>
      </c>
      <c r="C20" s="34">
        <v>73422.849799999996</v>
      </c>
      <c r="D20" s="34">
        <v>41101.045899999997</v>
      </c>
      <c r="E20" s="35">
        <f t="shared" si="0"/>
        <v>56</v>
      </c>
    </row>
    <row r="21" spans="1:5" s="8" customFormat="1">
      <c r="A21" s="32">
        <v>643</v>
      </c>
      <c r="B21" s="40" t="s">
        <v>33</v>
      </c>
      <c r="C21" s="34">
        <v>5460.1557599999996</v>
      </c>
      <c r="D21" s="34">
        <v>933.19067000000007</v>
      </c>
      <c r="E21" s="35">
        <f t="shared" si="0"/>
        <v>17.100000000000001</v>
      </c>
    </row>
    <row r="22" spans="1:5" s="9" customFormat="1">
      <c r="A22" s="42" t="s">
        <v>18</v>
      </c>
      <c r="B22" s="42"/>
      <c r="C22" s="36">
        <f>SUM(C6:C21)</f>
        <v>8628007.7010299992</v>
      </c>
      <c r="D22" s="36">
        <f>SUM(D6:D21)</f>
        <v>4745843.5235099997</v>
      </c>
      <c r="E22" s="38">
        <f t="shared" si="0"/>
        <v>55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 7 мес. 2016</vt:lpstr>
      <vt:lpstr>за 8 мес. 2016</vt:lpstr>
      <vt:lpstr>'за 7 мес. 2016'!Область_печати</vt:lpstr>
      <vt:lpstr>'за 8 мес. 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2016-09-09T14:15:05Z</cp:lastPrinted>
  <dcterms:created xsi:type="dcterms:W3CDTF">2015-07-08T13:05:26Z</dcterms:created>
  <dcterms:modified xsi:type="dcterms:W3CDTF">2016-09-09T14:15:08Z</dcterms:modified>
</cp:coreProperties>
</file>